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ty\Rozpočty 2025\Nabídky\NMNM - Vysočina aréna\Výzva\Nabídka\"/>
    </mc:Choice>
  </mc:AlternateContent>
  <xr:revisionPtr revIDLastSave="0" documentId="13_ncr:1_{4862865E-7C5B-41B4-857E-0A6C810407DE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G6" i="1"/>
  <c r="G15" i="1"/>
  <c r="G14" i="1"/>
  <c r="G13" i="1"/>
  <c r="G9" i="1"/>
  <c r="G8" i="1"/>
  <c r="G7" i="1"/>
  <c r="G18" i="1" l="1"/>
  <c r="G19" i="1"/>
  <c r="G21" i="1" s="1"/>
</calcChain>
</file>

<file path=xl/sharedStrings.xml><?xml version="1.0" encoding="utf-8"?>
<sst xmlns="http://schemas.openxmlformats.org/spreadsheetml/2006/main" count="46" uniqueCount="33">
  <si>
    <t>Poř. č.</t>
  </si>
  <si>
    <t>Název objektu</t>
  </si>
  <si>
    <t>Název položky</t>
  </si>
  <si>
    <t>MJ</t>
  </si>
  <si>
    <t>Množství</t>
  </si>
  <si>
    <t>1.1.1</t>
  </si>
  <si>
    <t>1.1.2</t>
  </si>
  <si>
    <t>1.1.3</t>
  </si>
  <si>
    <t>1.1.4</t>
  </si>
  <si>
    <t>Frézování zápichu v místě napojení včetně naložení, odvozu a likvidace</t>
  </si>
  <si>
    <t>Spojovací postřik z asfaltové emulze (0,5 kg/m²)</t>
  </si>
  <si>
    <t>Obrusná vrstva z ACO 8 v tl. 3 cm</t>
  </si>
  <si>
    <t>Proříznutí a zalití pracovní spáry asfaltovou zálivkou</t>
  </si>
  <si>
    <t>m²</t>
  </si>
  <si>
    <t>m</t>
  </si>
  <si>
    <t>CENA CELKEM</t>
  </si>
  <si>
    <t>Cena za MJ bez DPH</t>
  </si>
  <si>
    <t>částka DPH 21%</t>
  </si>
  <si>
    <t>CENA CELKEM včetně DPH 21%</t>
  </si>
  <si>
    <t>Zakázka:</t>
  </si>
  <si>
    <t>​Oprava asfaltových povrchů závodních tratí v areálu ​NSC Vysočina Aren​a</t>
  </si>
  <si>
    <t>Geodetické zaměření po provedení stavby</t>
  </si>
  <si>
    <t>zařízení staveniště, bezpečností opatření a další zvýšené náklady vyplývající z dodržování povinností dle obchodních podmínek</t>
  </si>
  <si>
    <t>OVN</t>
  </si>
  <si>
    <t>CENA CELKEM za SO 01-05 + OVN bez DPH</t>
  </si>
  <si>
    <t>Cena celkem bez DPH</t>
  </si>
  <si>
    <t>soub.</t>
  </si>
  <si>
    <t>Zpracování realizační projektové dokumentace v potřebném rozsahu (situační zákres, technická zpráva, vzorový příčný řez a výkres detailů) vč. dokumentace skutečného provedení</t>
  </si>
  <si>
    <t>Soupis stavebních prací, dodávek a služeb</t>
  </si>
  <si>
    <t>SO 01 - SO 05</t>
  </si>
  <si>
    <t>1.1.5</t>
  </si>
  <si>
    <t>t</t>
  </si>
  <si>
    <t>Vyspravení lokálních nerovností asfaltovou směsí ACO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</si>
</sst>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164" fontId="0" fillId="2" borderId="0" xfId="0" applyNumberFormat="1" applyFill="1" applyAlignment="1">
      <alignment horizontal="center"/>
    </xf>
    <xf numFmtId="164" fontId="3" fillId="2" borderId="0" xfId="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4" fontId="4" fillId="2" borderId="0" xfId="0" applyNumberFormat="1" applyFont="1" applyFill="1" applyAlignment="1">
      <alignment horizontal="center"/>
    </xf>
    <xf numFmtId="0" fontId="1" fillId="0" borderId="0" xfId="0" applyFont="1" applyAlignment="1">
      <alignment horizontal="left" vertical="center" wrapText="1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zoomScale="70" zoomScaleNormal="70" workbookViewId="0">
      <selection activeCell="F15" sqref="F15"/>
    </sheetView>
  </sheetViews>
  <sheetFormatPr defaultRowHeight="14.4" x14ac:dyDescent="0.3"/>
  <cols>
    <col min="1" max="1" width="10.6640625" style="1" bestFit="1" customWidth="1"/>
    <col min="2" max="2" width="16.33203125" style="1" customWidth="1"/>
    <col min="3" max="3" width="78.44140625" style="1" customWidth="1"/>
    <col min="4" max="4" width="10.33203125" style="4" customWidth="1"/>
    <col min="5" max="5" width="13.5546875" style="4" customWidth="1"/>
    <col min="6" max="7" width="19.88671875" style="4" customWidth="1"/>
  </cols>
  <sheetData>
    <row r="1" spans="1:7" ht="24.75" customHeight="1" x14ac:dyDescent="0.3">
      <c r="A1" s="19" t="s">
        <v>28</v>
      </c>
      <c r="B1" s="19"/>
      <c r="C1" s="19"/>
      <c r="D1" s="19"/>
      <c r="E1" s="19"/>
      <c r="F1" s="19"/>
      <c r="G1" s="19"/>
    </row>
    <row r="2" spans="1:7" ht="18" x14ac:dyDescent="0.35">
      <c r="B2" s="9" t="s">
        <v>19</v>
      </c>
      <c r="C2" s="18" t="s">
        <v>20</v>
      </c>
      <c r="D2" s="18"/>
      <c r="E2" s="18"/>
      <c r="F2" s="18"/>
      <c r="G2"/>
    </row>
    <row r="3" spans="1:7" ht="18" x14ac:dyDescent="0.35">
      <c r="B3" s="9"/>
      <c r="C3" s="9"/>
      <c r="D3" s="9"/>
      <c r="E3" s="9"/>
      <c r="F3" s="9"/>
      <c r="G3" s="9"/>
    </row>
    <row r="5" spans="1:7" x14ac:dyDescent="0.3">
      <c r="A5" s="2" t="s">
        <v>0</v>
      </c>
      <c r="B5" s="2" t="s">
        <v>1</v>
      </c>
      <c r="C5" s="2" t="s">
        <v>2</v>
      </c>
      <c r="D5" s="3" t="s">
        <v>3</v>
      </c>
      <c r="E5" s="3" t="s">
        <v>4</v>
      </c>
      <c r="F5" s="3" t="s">
        <v>16</v>
      </c>
      <c r="G5" s="3" t="s">
        <v>25</v>
      </c>
    </row>
    <row r="6" spans="1:7" x14ac:dyDescent="0.3">
      <c r="A6" s="1" t="s">
        <v>5</v>
      </c>
      <c r="B6" s="1" t="s">
        <v>29</v>
      </c>
      <c r="C6" s="1" t="s">
        <v>9</v>
      </c>
      <c r="D6" s="4" t="s">
        <v>13</v>
      </c>
      <c r="E6" s="4">
        <v>312</v>
      </c>
      <c r="F6" s="17">
        <v>159.52000000000001</v>
      </c>
      <c r="G6" s="13">
        <f>F6*E6</f>
        <v>49770.240000000005</v>
      </c>
    </row>
    <row r="7" spans="1:7" x14ac:dyDescent="0.3">
      <c r="A7" s="1" t="s">
        <v>6</v>
      </c>
      <c r="B7" s="1" t="s">
        <v>29</v>
      </c>
      <c r="C7" s="1" t="s">
        <v>10</v>
      </c>
      <c r="D7" s="4" t="s">
        <v>13</v>
      </c>
      <c r="E7" s="4">
        <v>7286</v>
      </c>
      <c r="F7" s="17">
        <v>12.27</v>
      </c>
      <c r="G7" s="13">
        <f t="shared" ref="G7:G9" si="0">F7*E7</f>
        <v>89399.22</v>
      </c>
    </row>
    <row r="8" spans="1:7" x14ac:dyDescent="0.3">
      <c r="A8" s="1" t="s">
        <v>7</v>
      </c>
      <c r="B8" s="1" t="s">
        <v>29</v>
      </c>
      <c r="C8" s="1" t="s">
        <v>11</v>
      </c>
      <c r="D8" s="4" t="s">
        <v>13</v>
      </c>
      <c r="E8" s="4">
        <v>7286</v>
      </c>
      <c r="F8" s="17">
        <v>195.87</v>
      </c>
      <c r="G8" s="13">
        <f t="shared" si="0"/>
        <v>1427108.82</v>
      </c>
    </row>
    <row r="9" spans="1:7" x14ac:dyDescent="0.3">
      <c r="A9" s="1" t="s">
        <v>8</v>
      </c>
      <c r="B9" s="1" t="s">
        <v>29</v>
      </c>
      <c r="C9" s="1" t="s">
        <v>12</v>
      </c>
      <c r="D9" s="4" t="s">
        <v>14</v>
      </c>
      <c r="E9" s="4">
        <v>142</v>
      </c>
      <c r="F9" s="17">
        <v>96.02</v>
      </c>
      <c r="G9" s="13">
        <f t="shared" si="0"/>
        <v>13634.84</v>
      </c>
    </row>
    <row r="10" spans="1:7" x14ac:dyDescent="0.3">
      <c r="A10" s="1" t="s">
        <v>30</v>
      </c>
      <c r="B10" s="1" t="s">
        <v>29</v>
      </c>
      <c r="C10" s="1" t="s">
        <v>32</v>
      </c>
      <c r="D10" s="4" t="s">
        <v>31</v>
      </c>
      <c r="E10" s="4">
        <v>110</v>
      </c>
      <c r="F10" s="17">
        <v>2237.09</v>
      </c>
      <c r="G10" s="13">
        <f t="shared" ref="G10" si="1">F10*E10</f>
        <v>246079.90000000002</v>
      </c>
    </row>
    <row r="11" spans="1:7" x14ac:dyDescent="0.3">
      <c r="B11" s="5" t="s">
        <v>29</v>
      </c>
      <c r="C11" s="5" t="s">
        <v>15</v>
      </c>
      <c r="F11" s="16"/>
      <c r="G11" s="15"/>
    </row>
    <row r="12" spans="1:7" x14ac:dyDescent="0.3">
      <c r="B12" s="5"/>
      <c r="C12" s="5"/>
      <c r="F12" s="16"/>
      <c r="G12" s="13"/>
    </row>
    <row r="13" spans="1:7" ht="60" customHeight="1" x14ac:dyDescent="0.3">
      <c r="B13" s="12" t="s">
        <v>23</v>
      </c>
      <c r="C13" s="12" t="s">
        <v>27</v>
      </c>
      <c r="D13" s="14" t="s">
        <v>26</v>
      </c>
      <c r="E13" s="14">
        <v>1</v>
      </c>
      <c r="F13" s="17">
        <v>36008.129999999997</v>
      </c>
      <c r="G13" s="16">
        <f t="shared" ref="G13:G15" si="2">F13*E13</f>
        <v>36008.129999999997</v>
      </c>
    </row>
    <row r="14" spans="1:7" ht="25.5" customHeight="1" x14ac:dyDescent="0.3">
      <c r="B14" s="12" t="s">
        <v>23</v>
      </c>
      <c r="C14" s="12" t="s">
        <v>21</v>
      </c>
      <c r="D14" s="14" t="s">
        <v>26</v>
      </c>
      <c r="E14" s="14">
        <v>1</v>
      </c>
      <c r="F14" s="17">
        <v>24005.42</v>
      </c>
      <c r="G14" s="16">
        <f t="shared" si="2"/>
        <v>24005.42</v>
      </c>
    </row>
    <row r="15" spans="1:7" ht="28.8" x14ac:dyDescent="0.3">
      <c r="B15" s="12" t="s">
        <v>23</v>
      </c>
      <c r="C15" s="12" t="s">
        <v>22</v>
      </c>
      <c r="D15" s="14" t="s">
        <v>26</v>
      </c>
      <c r="E15" s="14">
        <v>1</v>
      </c>
      <c r="F15" s="17">
        <v>6001.36</v>
      </c>
      <c r="G15" s="16">
        <f t="shared" si="2"/>
        <v>6001.36</v>
      </c>
    </row>
    <row r="16" spans="1:7" x14ac:dyDescent="0.3">
      <c r="B16" s="5" t="s">
        <v>23</v>
      </c>
      <c r="C16" s="5" t="s">
        <v>15</v>
      </c>
      <c r="F16" s="13"/>
      <c r="G16" s="15"/>
    </row>
    <row r="17" spans="3:7" ht="13.95" customHeight="1" x14ac:dyDescent="0.3">
      <c r="F17" s="13"/>
    </row>
    <row r="18" spans="3:7" x14ac:dyDescent="0.3">
      <c r="C18" s="5" t="s">
        <v>24</v>
      </c>
      <c r="D18" s="8"/>
      <c r="E18" s="8"/>
      <c r="F18" s="13"/>
      <c r="G18" s="7">
        <f>SUM(G6:G15)</f>
        <v>1892007.93</v>
      </c>
    </row>
    <row r="19" spans="3:7" x14ac:dyDescent="0.3">
      <c r="C19" s="1" t="s">
        <v>17</v>
      </c>
      <c r="F19" s="13"/>
      <c r="G19" s="6">
        <f>SUM(G18*21%)</f>
        <v>397321.66529999999</v>
      </c>
    </row>
    <row r="20" spans="3:7" x14ac:dyDescent="0.3">
      <c r="F20" s="13"/>
    </row>
    <row r="21" spans="3:7" ht="18" x14ac:dyDescent="0.35">
      <c r="C21" s="9" t="s">
        <v>18</v>
      </c>
      <c r="D21" s="10"/>
      <c r="E21" s="10"/>
      <c r="F21" s="13"/>
      <c r="G21" s="11">
        <f>SUM(G18,G19)</f>
        <v>2289329.5953000002</v>
      </c>
    </row>
  </sheetData>
  <mergeCells count="2">
    <mergeCell ref="C2:F2"/>
    <mergeCell ref="A1:G1"/>
  </mergeCells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E5CE603AE7571478741108B1A6AE4BF" ma:contentTypeVersion="18" ma:contentTypeDescription="Vytvoří nový dokument" ma:contentTypeScope="" ma:versionID="260d2f780cb6bd15538b1499aeee834b">
  <xsd:schema xmlns:xsd="http://www.w3.org/2001/XMLSchema" xmlns:xs="http://www.w3.org/2001/XMLSchema" xmlns:p="http://schemas.microsoft.com/office/2006/metadata/properties" xmlns:ns2="63763bfe-0c89-425a-a4ba-853abd4b5adf" xmlns:ns3="a1cf1300-b869-42a0-9b39-d9496bdbecf2" targetNamespace="http://schemas.microsoft.com/office/2006/metadata/properties" ma:root="true" ma:fieldsID="d100e964204c68ada27cc187090acf87" ns2:_="" ns3:_="">
    <xsd:import namespace="63763bfe-0c89-425a-a4ba-853abd4b5adf"/>
    <xsd:import namespace="a1cf1300-b869-42a0-9b39-d9496bdbec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63bfe-0c89-425a-a4ba-853abd4b5a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5af2754f-5248-4605-879e-1af9b39920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cf1300-b869-42a0-9b39-d9496bdbecf2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0e7a1c5-8729-4399-9951-8b73f8107d25}" ma:internalName="TaxCatchAll" ma:showField="CatchAllData" ma:web="a1cf1300-b869-42a0-9b39-d9496bdbec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1cf1300-b869-42a0-9b39-d9496bdbecf2" xsi:nil="true"/>
    <lcf76f155ced4ddcb4097134ff3c332f xmlns="63763bfe-0c89-425a-a4ba-853abd4b5ad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04F190C-598A-40B6-832F-9AB61C3FC6C1}"/>
</file>

<file path=customXml/itemProps2.xml><?xml version="1.0" encoding="utf-8"?>
<ds:datastoreItem xmlns:ds="http://schemas.openxmlformats.org/officeDocument/2006/customXml" ds:itemID="{E82A77C4-B454-4490-B376-4D9E7AE89DBF}"/>
</file>

<file path=customXml/itemProps3.xml><?xml version="1.0" encoding="utf-8"?>
<ds:datastoreItem xmlns:ds="http://schemas.openxmlformats.org/officeDocument/2006/customXml" ds:itemID="{40555EF9-DF05-47F7-9C3E-15FCC93460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Ladislav Haluska</cp:lastModifiedBy>
  <dcterms:created xsi:type="dcterms:W3CDTF">2025-04-23T08:08:26Z</dcterms:created>
  <dcterms:modified xsi:type="dcterms:W3CDTF">2025-06-10T10:30:44Z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0x0101001E5CE603AE7571478741108B1A6AE4BF</vt:lpwstr>
  </property>
</Properties>
</file>